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FP.IDIR.BCGOV\U161\BVANSTRA$\My Documents\_Projects\18_AuTriangle\RptsPresPubl\2201_LithogeochemGeoFile\AnalyticalCertificates\"/>
    </mc:Choice>
  </mc:AlternateContent>
  <xr:revisionPtr revIDLastSave="0" documentId="13_ncr:1_{DE92DC62-5A2E-46D6-BED3-DCE1CCCA125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021612 Tra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" i="1" l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</calcChain>
</file>

<file path=xl/sharedStrings.xml><?xml version="1.0" encoding="utf-8"?>
<sst xmlns="http://schemas.openxmlformats.org/spreadsheetml/2006/main" count="79" uniqueCount="54">
  <si>
    <t>Sample</t>
  </si>
  <si>
    <t>Ba (PPM)</t>
  </si>
  <si>
    <t>Ce (PPM)</t>
  </si>
  <si>
    <t>Co (PPM)</t>
  </si>
  <si>
    <t>Cr (PPM)</t>
  </si>
  <si>
    <t>Cu (PPM)</t>
  </si>
  <si>
    <t>Hf (PPM)</t>
  </si>
  <si>
    <t>La (PPM)</t>
  </si>
  <si>
    <t>Nb (PPM)</t>
  </si>
  <si>
    <t>Nd (PPM)</t>
  </si>
  <si>
    <t>Ni (PPM)</t>
  </si>
  <si>
    <t>Pb (PPM)</t>
  </si>
  <si>
    <t>Rb (PPM)</t>
  </si>
  <si>
    <t>Sc (PPM)</t>
  </si>
  <si>
    <t>Sr (PPM)</t>
  </si>
  <si>
    <t>Th (PPM)</t>
  </si>
  <si>
    <t>V (PPM)</t>
  </si>
  <si>
    <t>Y (PPM)</t>
  </si>
  <si>
    <t>Zn (PPM)</t>
  </si>
  <si>
    <t>Zr (PPM)</t>
  </si>
  <si>
    <t>11JLO21-212</t>
  </si>
  <si>
    <t>11JLO21-211-2</t>
  </si>
  <si>
    <t>11LDi18-152</t>
  </si>
  <si>
    <t>11LDi18-151</t>
  </si>
  <si>
    <t>11LDi18-147</t>
  </si>
  <si>
    <t>11LDi18-145B</t>
  </si>
  <si>
    <t>11OiV5-75</t>
  </si>
  <si>
    <t>11OiV5-74</t>
  </si>
  <si>
    <t>11OiV5-73</t>
  </si>
  <si>
    <t>11OiV5-72</t>
  </si>
  <si>
    <t>11OiV4-61</t>
  </si>
  <si>
    <t>11OiV4-60</t>
  </si>
  <si>
    <t>11OiV4-59</t>
  </si>
  <si>
    <t>11OiV4-55</t>
  </si>
  <si>
    <t>11OiV4-54</t>
  </si>
  <si>
    <t>11OiV4-51C</t>
  </si>
  <si>
    <t>11OiV4-51B</t>
  </si>
  <si>
    <t>11OiV4-51A</t>
  </si>
  <si>
    <t>11OiV1-2</t>
  </si>
  <si>
    <t>11OiV3-39</t>
  </si>
  <si>
    <t>Na2O (%)</t>
  </si>
  <si>
    <t>MgO (%)</t>
  </si>
  <si>
    <t>Al2O3 (%)</t>
  </si>
  <si>
    <t>SiO2 (%)</t>
  </si>
  <si>
    <t>K2O (%)</t>
  </si>
  <si>
    <t>CaO (%)</t>
  </si>
  <si>
    <t>TiO2 (%)</t>
  </si>
  <si>
    <t>MnO (%)</t>
  </si>
  <si>
    <t>Fe2O3 (%)</t>
  </si>
  <si>
    <t>P2O5 (%)</t>
  </si>
  <si>
    <t>LOI</t>
  </si>
  <si>
    <t>Total</t>
  </si>
  <si>
    <t>null</t>
  </si>
  <si>
    <t>&lt;dl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</si>
</sst>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1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61"/>
  <sheetViews>
    <sheetView tabSelected="1" workbookViewId="0"/>
  </sheetViews>
  <sheetFormatPr defaultRowHeight="15" x14ac:dyDescent="0.25"/>
  <cols>
    <col min="1" max="32" width="9.28515625" customWidth="1"/>
  </cols>
  <sheetData>
    <row r="1" spans="1:75" x14ac:dyDescent="0.25">
      <c r="A1" s="1" t="s">
        <v>0</v>
      </c>
      <c r="B1" s="1" t="s">
        <v>40</v>
      </c>
      <c r="C1" s="1" t="s">
        <v>41</v>
      </c>
      <c r="D1" s="1" t="s">
        <v>42</v>
      </c>
      <c r="E1" s="1" t="s">
        <v>43</v>
      </c>
      <c r="F1" s="1" t="s">
        <v>44</v>
      </c>
      <c r="G1" s="1" t="s">
        <v>45</v>
      </c>
      <c r="H1" s="1" t="s">
        <v>46</v>
      </c>
      <c r="I1" s="1" t="s">
        <v>47</v>
      </c>
      <c r="J1" s="1" t="s">
        <v>48</v>
      </c>
      <c r="K1" s="1" t="s">
        <v>49</v>
      </c>
      <c r="L1" s="1" t="s">
        <v>50</v>
      </c>
      <c r="M1" s="1" t="s">
        <v>51</v>
      </c>
      <c r="N1" s="1" t="s">
        <v>1</v>
      </c>
      <c r="O1" s="1" t="s">
        <v>2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11</v>
      </c>
      <c r="Y1" s="1" t="s">
        <v>12</v>
      </c>
      <c r="Z1" s="1" t="s">
        <v>13</v>
      </c>
      <c r="AA1" s="1" t="s">
        <v>14</v>
      </c>
      <c r="AB1" s="1" t="s">
        <v>15</v>
      </c>
      <c r="AC1" s="1" t="s">
        <v>16</v>
      </c>
      <c r="AD1" s="1" t="s">
        <v>17</v>
      </c>
      <c r="AE1" s="1" t="s">
        <v>18</v>
      </c>
      <c r="AF1" s="1" t="s">
        <v>19</v>
      </c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x14ac:dyDescent="0.25">
      <c r="A2" t="s">
        <v>21</v>
      </c>
      <c r="B2">
        <v>1.54</v>
      </c>
      <c r="C2">
        <v>7.26</v>
      </c>
      <c r="D2">
        <v>14.19</v>
      </c>
      <c r="E2">
        <v>48.79</v>
      </c>
      <c r="F2">
        <v>2.84</v>
      </c>
      <c r="G2">
        <v>12.42</v>
      </c>
      <c r="H2">
        <v>0.63</v>
      </c>
      <c r="I2">
        <v>0.17199999999999999</v>
      </c>
      <c r="J2">
        <v>9.6999999999999993</v>
      </c>
      <c r="K2">
        <v>0.437</v>
      </c>
      <c r="L2" s="4">
        <v>0.50989802039579823</v>
      </c>
      <c r="M2" s="4">
        <f t="shared" ref="M2:M21" si="0">SUM(B2:L2)</f>
        <v>98.488898020395794</v>
      </c>
      <c r="N2" s="5">
        <v>597</v>
      </c>
      <c r="O2" s="5" t="s">
        <v>53</v>
      </c>
      <c r="P2" s="5">
        <v>36</v>
      </c>
      <c r="Q2" s="5">
        <v>262</v>
      </c>
      <c r="R2" s="5">
        <v>123</v>
      </c>
      <c r="S2" s="6">
        <v>0.2</v>
      </c>
      <c r="T2" s="5">
        <v>5.5</v>
      </c>
      <c r="U2" s="6">
        <v>0.3</v>
      </c>
      <c r="V2" s="5">
        <v>5.7</v>
      </c>
      <c r="W2" s="5">
        <v>44</v>
      </c>
      <c r="X2" s="5">
        <v>4.2</v>
      </c>
      <c r="Y2" s="5">
        <v>45</v>
      </c>
      <c r="Z2" s="5">
        <v>33</v>
      </c>
      <c r="AA2" s="5">
        <v>488</v>
      </c>
      <c r="AB2" s="6" t="s">
        <v>53</v>
      </c>
      <c r="AC2" s="5">
        <v>249.7</v>
      </c>
      <c r="AD2" s="5">
        <v>9.8000000000000007</v>
      </c>
      <c r="AE2" s="5">
        <v>49</v>
      </c>
      <c r="AF2" s="5">
        <v>66</v>
      </c>
    </row>
    <row r="3" spans="1:75" x14ac:dyDescent="0.25">
      <c r="A3" t="s">
        <v>20</v>
      </c>
      <c r="B3">
        <v>1.9</v>
      </c>
      <c r="C3">
        <v>8.0399999999999991</v>
      </c>
      <c r="D3">
        <v>14.46</v>
      </c>
      <c r="E3">
        <v>49.04</v>
      </c>
      <c r="F3">
        <v>2</v>
      </c>
      <c r="G3">
        <v>11.85</v>
      </c>
      <c r="H3">
        <v>0.64</v>
      </c>
      <c r="I3">
        <v>0.16</v>
      </c>
      <c r="J3">
        <v>9.6999999999999993</v>
      </c>
      <c r="K3">
        <v>0.43</v>
      </c>
      <c r="L3" s="4">
        <v>0.64305500593615128</v>
      </c>
      <c r="M3" s="4">
        <f t="shared" si="0"/>
        <v>98.863055005936147</v>
      </c>
      <c r="N3" s="5">
        <v>447</v>
      </c>
      <c r="O3" s="5" t="s">
        <v>53</v>
      </c>
      <c r="P3" s="5">
        <v>39</v>
      </c>
      <c r="Q3" s="5">
        <v>294</v>
      </c>
      <c r="R3" s="5">
        <v>168</v>
      </c>
      <c r="S3" s="6">
        <v>0.2</v>
      </c>
      <c r="T3" s="5">
        <v>8.6999999999999993</v>
      </c>
      <c r="U3" s="6">
        <v>0.6</v>
      </c>
      <c r="V3" s="5">
        <v>12</v>
      </c>
      <c r="W3" s="5">
        <v>55</v>
      </c>
      <c r="X3" s="5">
        <v>4.7</v>
      </c>
      <c r="Y3" s="5">
        <v>38</v>
      </c>
      <c r="Z3" s="5">
        <v>40</v>
      </c>
      <c r="AA3" s="5">
        <v>404</v>
      </c>
      <c r="AB3" s="6" t="s">
        <v>53</v>
      </c>
      <c r="AC3" s="5">
        <v>263</v>
      </c>
      <c r="AD3" s="5">
        <v>11.5</v>
      </c>
      <c r="AE3" s="5">
        <v>49</v>
      </c>
      <c r="AF3" s="5">
        <v>62</v>
      </c>
    </row>
    <row r="4" spans="1:75" x14ac:dyDescent="0.25">
      <c r="A4" t="s">
        <v>25</v>
      </c>
      <c r="B4">
        <v>0.56000000000000005</v>
      </c>
      <c r="C4">
        <v>8.92</v>
      </c>
      <c r="D4">
        <v>12.01</v>
      </c>
      <c r="E4">
        <v>49.91</v>
      </c>
      <c r="F4">
        <v>3.72</v>
      </c>
      <c r="G4">
        <v>9.5500000000000007</v>
      </c>
      <c r="H4">
        <v>0.54</v>
      </c>
      <c r="I4">
        <v>0.17</v>
      </c>
      <c r="J4">
        <v>10.34</v>
      </c>
      <c r="K4">
        <v>0.54200000000000004</v>
      </c>
      <c r="L4" s="7" t="s">
        <v>52</v>
      </c>
      <c r="M4" s="4">
        <f t="shared" si="0"/>
        <v>96.262000000000015</v>
      </c>
      <c r="N4" s="5">
        <v>572</v>
      </c>
      <c r="O4" s="5" t="s">
        <v>53</v>
      </c>
      <c r="P4" s="5">
        <v>48</v>
      </c>
      <c r="Q4" s="5">
        <v>506</v>
      </c>
      <c r="R4" s="5">
        <v>193</v>
      </c>
      <c r="S4" s="6" t="s">
        <v>53</v>
      </c>
      <c r="T4" s="5">
        <v>10.7</v>
      </c>
      <c r="U4" s="6">
        <v>0.1</v>
      </c>
      <c r="V4" s="5">
        <v>7.7</v>
      </c>
      <c r="W4" s="5">
        <v>94</v>
      </c>
      <c r="X4" s="5">
        <v>5.0999999999999996</v>
      </c>
      <c r="Y4" s="5">
        <v>43</v>
      </c>
      <c r="Z4" s="5">
        <v>31</v>
      </c>
      <c r="AA4" s="5">
        <v>453</v>
      </c>
      <c r="AB4" s="6" t="s">
        <v>53</v>
      </c>
      <c r="AC4" s="5">
        <v>242.6</v>
      </c>
      <c r="AD4" s="5">
        <v>10</v>
      </c>
      <c r="AE4" s="5">
        <v>67</v>
      </c>
      <c r="AF4" s="5">
        <v>63</v>
      </c>
    </row>
    <row r="5" spans="1:75" x14ac:dyDescent="0.25">
      <c r="A5" t="s">
        <v>24</v>
      </c>
      <c r="B5">
        <v>3.86</v>
      </c>
      <c r="C5">
        <v>6.08</v>
      </c>
      <c r="D5">
        <v>16.73</v>
      </c>
      <c r="E5">
        <v>50.95</v>
      </c>
      <c r="F5">
        <v>2.0299999999999998</v>
      </c>
      <c r="G5">
        <v>6.46</v>
      </c>
      <c r="H5">
        <v>0.7</v>
      </c>
      <c r="I5">
        <v>0.187</v>
      </c>
      <c r="J5">
        <v>10.14</v>
      </c>
      <c r="K5">
        <v>0.24299999999999999</v>
      </c>
      <c r="L5" s="4">
        <v>0.76718796105041642</v>
      </c>
      <c r="M5" s="4">
        <f t="shared" si="0"/>
        <v>98.147187961050406</v>
      </c>
      <c r="N5" s="5">
        <v>716</v>
      </c>
      <c r="O5" s="5" t="s">
        <v>53</v>
      </c>
      <c r="P5" s="5">
        <v>39</v>
      </c>
      <c r="Q5" s="5">
        <v>279</v>
      </c>
      <c r="R5" s="5">
        <v>210</v>
      </c>
      <c r="S5" s="6" t="s">
        <v>53</v>
      </c>
      <c r="T5" s="5">
        <v>5.5</v>
      </c>
      <c r="U5" s="6">
        <v>0.9</v>
      </c>
      <c r="V5" s="5">
        <v>3.8</v>
      </c>
      <c r="W5" s="5">
        <v>82</v>
      </c>
      <c r="X5" s="5">
        <v>3.8</v>
      </c>
      <c r="Y5" s="5">
        <v>38</v>
      </c>
      <c r="Z5" s="5">
        <v>27</v>
      </c>
      <c r="AA5" s="5">
        <v>588</v>
      </c>
      <c r="AB5" s="6" t="s">
        <v>53</v>
      </c>
      <c r="AC5" s="5">
        <v>279.7</v>
      </c>
      <c r="AD5" s="5">
        <v>12.9</v>
      </c>
      <c r="AE5" s="5">
        <v>76</v>
      </c>
      <c r="AF5" s="5">
        <v>82</v>
      </c>
    </row>
    <row r="6" spans="1:75" x14ac:dyDescent="0.25">
      <c r="A6" t="s">
        <v>23</v>
      </c>
      <c r="B6">
        <v>1.46</v>
      </c>
      <c r="C6">
        <v>8.99</v>
      </c>
      <c r="D6">
        <v>13.22</v>
      </c>
      <c r="E6">
        <v>48.97</v>
      </c>
      <c r="F6">
        <v>3.19</v>
      </c>
      <c r="G6">
        <v>10.62</v>
      </c>
      <c r="H6">
        <v>0.69</v>
      </c>
      <c r="I6">
        <v>0.16400000000000001</v>
      </c>
      <c r="J6">
        <v>9.7899999999999991</v>
      </c>
      <c r="K6">
        <v>0.63700000000000001</v>
      </c>
      <c r="L6" s="4">
        <v>1.0986835593387103</v>
      </c>
      <c r="M6" s="4">
        <f t="shared" si="0"/>
        <v>98.829683559338704</v>
      </c>
      <c r="N6" s="5">
        <v>1013</v>
      </c>
      <c r="O6" s="5">
        <v>18.7</v>
      </c>
      <c r="P6" s="5">
        <v>40</v>
      </c>
      <c r="Q6" s="5">
        <v>362</v>
      </c>
      <c r="R6" s="5">
        <v>151</v>
      </c>
      <c r="S6" s="6">
        <v>0.3</v>
      </c>
      <c r="T6" s="5">
        <v>10.1</v>
      </c>
      <c r="U6" s="6">
        <v>0.7</v>
      </c>
      <c r="V6" s="5">
        <v>12.2</v>
      </c>
      <c r="W6" s="5">
        <v>79</v>
      </c>
      <c r="X6" s="5">
        <v>5.4</v>
      </c>
      <c r="Y6" s="5">
        <v>51</v>
      </c>
      <c r="Z6" s="5">
        <v>35</v>
      </c>
      <c r="AA6" s="5">
        <v>506</v>
      </c>
      <c r="AB6" s="6" t="s">
        <v>53</v>
      </c>
      <c r="AC6" s="5">
        <v>253.3</v>
      </c>
      <c r="AD6" s="5">
        <v>10.7</v>
      </c>
      <c r="AE6" s="5">
        <v>73</v>
      </c>
      <c r="AF6" s="5">
        <v>77</v>
      </c>
    </row>
    <row r="7" spans="1:75" x14ac:dyDescent="0.25">
      <c r="A7" t="s">
        <v>22</v>
      </c>
      <c r="B7">
        <v>1.73</v>
      </c>
      <c r="C7">
        <v>8.34</v>
      </c>
      <c r="D7">
        <v>13.47</v>
      </c>
      <c r="E7">
        <v>49.04</v>
      </c>
      <c r="F7">
        <v>2.93</v>
      </c>
      <c r="G7">
        <v>11.59</v>
      </c>
      <c r="H7">
        <v>0.64</v>
      </c>
      <c r="I7">
        <v>0.15</v>
      </c>
      <c r="J7">
        <v>9.7899999999999991</v>
      </c>
      <c r="K7">
        <v>0.52</v>
      </c>
      <c r="L7" s="4">
        <v>0.98311817279029445</v>
      </c>
      <c r="M7" s="4">
        <f t="shared" si="0"/>
        <v>99.183118172790302</v>
      </c>
      <c r="N7" s="5">
        <v>487</v>
      </c>
      <c r="O7" s="5">
        <v>18.600000000000001</v>
      </c>
      <c r="P7" s="5">
        <v>35</v>
      </c>
      <c r="Q7" s="5">
        <v>266</v>
      </c>
      <c r="R7" s="5">
        <v>81</v>
      </c>
      <c r="S7" s="6" t="s">
        <v>53</v>
      </c>
      <c r="T7" s="5">
        <v>8.6</v>
      </c>
      <c r="U7" s="6">
        <v>0.2</v>
      </c>
      <c r="V7" s="5">
        <v>10.9</v>
      </c>
      <c r="W7" s="5">
        <v>45</v>
      </c>
      <c r="X7" s="5">
        <v>5.4</v>
      </c>
      <c r="Y7" s="5">
        <v>52</v>
      </c>
      <c r="Z7" s="5">
        <v>37</v>
      </c>
      <c r="AA7" s="5">
        <v>349</v>
      </c>
      <c r="AB7" s="6" t="s">
        <v>53</v>
      </c>
      <c r="AC7" s="5">
        <v>259.39999999999998</v>
      </c>
      <c r="AD7" s="5">
        <v>9.1</v>
      </c>
      <c r="AE7" s="5">
        <v>63</v>
      </c>
      <c r="AF7" s="5">
        <v>57</v>
      </c>
    </row>
    <row r="8" spans="1:75" x14ac:dyDescent="0.25">
      <c r="A8" t="s">
        <v>38</v>
      </c>
      <c r="B8">
        <v>1.1000000000000001</v>
      </c>
      <c r="C8">
        <v>9.52</v>
      </c>
      <c r="D8">
        <v>13.01</v>
      </c>
      <c r="E8">
        <v>48.41</v>
      </c>
      <c r="F8">
        <v>1.58</v>
      </c>
      <c r="G8">
        <v>10.88</v>
      </c>
      <c r="H8">
        <v>0.82</v>
      </c>
      <c r="I8">
        <v>0.20799999999999999</v>
      </c>
      <c r="J8">
        <v>10.99</v>
      </c>
      <c r="K8">
        <v>0.438</v>
      </c>
      <c r="L8" s="4">
        <v>1.9425252828674706</v>
      </c>
      <c r="M8" s="4">
        <f t="shared" si="0"/>
        <v>98.898525282867439</v>
      </c>
      <c r="N8" s="5">
        <v>369</v>
      </c>
      <c r="O8" s="5">
        <v>16</v>
      </c>
      <c r="P8" s="5">
        <v>47</v>
      </c>
      <c r="Q8" s="5">
        <v>376</v>
      </c>
      <c r="R8" s="5">
        <v>127</v>
      </c>
      <c r="S8" s="6">
        <v>0.4</v>
      </c>
      <c r="T8" s="5">
        <v>10.199999999999999</v>
      </c>
      <c r="U8" s="6">
        <v>0.5</v>
      </c>
      <c r="V8" s="5">
        <v>9.1999999999999993</v>
      </c>
      <c r="W8" s="5">
        <v>88</v>
      </c>
      <c r="X8" s="5">
        <v>4.9000000000000004</v>
      </c>
      <c r="Y8" s="5">
        <v>30</v>
      </c>
      <c r="Z8" s="5">
        <v>46</v>
      </c>
      <c r="AA8" s="5">
        <v>258</v>
      </c>
      <c r="AB8" s="6" t="s">
        <v>53</v>
      </c>
      <c r="AC8" s="5">
        <v>277.5</v>
      </c>
      <c r="AD8" s="5">
        <v>14.6</v>
      </c>
      <c r="AE8" s="5">
        <v>66</v>
      </c>
      <c r="AF8" s="5">
        <v>59</v>
      </c>
    </row>
    <row r="9" spans="1:75" x14ac:dyDescent="0.25">
      <c r="A9" t="s">
        <v>39</v>
      </c>
      <c r="B9">
        <v>1.73</v>
      </c>
      <c r="C9">
        <v>5.45</v>
      </c>
      <c r="D9">
        <v>14.81</v>
      </c>
      <c r="E9">
        <v>45.91</v>
      </c>
      <c r="F9">
        <v>1.4</v>
      </c>
      <c r="G9">
        <v>13.9</v>
      </c>
      <c r="H9">
        <v>0.82</v>
      </c>
      <c r="I9">
        <v>0.17799999999999999</v>
      </c>
      <c r="J9">
        <v>12.36</v>
      </c>
      <c r="K9">
        <v>0.26600000000000001</v>
      </c>
      <c r="L9" s="4">
        <v>1.5637530072175916</v>
      </c>
      <c r="M9" s="4">
        <f t="shared" si="0"/>
        <v>98.387753007217597</v>
      </c>
      <c r="N9" s="5">
        <v>214</v>
      </c>
      <c r="O9" s="5">
        <v>21.3</v>
      </c>
      <c r="P9" s="5">
        <v>40</v>
      </c>
      <c r="Q9" s="5">
        <v>178</v>
      </c>
      <c r="R9" s="5">
        <v>40</v>
      </c>
      <c r="S9" s="6">
        <v>0.6</v>
      </c>
      <c r="T9" s="5">
        <v>11.7</v>
      </c>
      <c r="U9" s="6">
        <v>0.3</v>
      </c>
      <c r="V9" s="5">
        <v>11.4</v>
      </c>
      <c r="W9" s="5">
        <v>30</v>
      </c>
      <c r="X9" s="5">
        <v>5.0999999999999996</v>
      </c>
      <c r="Y9" s="5">
        <v>19</v>
      </c>
      <c r="Z9" s="5">
        <v>36</v>
      </c>
      <c r="AA9" s="5">
        <v>352</v>
      </c>
      <c r="AB9" s="6" t="s">
        <v>53</v>
      </c>
      <c r="AC9" s="5">
        <v>287.89999999999998</v>
      </c>
      <c r="AD9" s="5">
        <v>16.399999999999999</v>
      </c>
      <c r="AE9" s="5">
        <v>42</v>
      </c>
      <c r="AF9" s="5">
        <v>62</v>
      </c>
    </row>
    <row r="10" spans="1:75" x14ac:dyDescent="0.25">
      <c r="A10" t="s">
        <v>37</v>
      </c>
      <c r="B10">
        <v>3.32</v>
      </c>
      <c r="C10">
        <v>5.79</v>
      </c>
      <c r="D10">
        <v>16.13</v>
      </c>
      <c r="E10">
        <v>49.65</v>
      </c>
      <c r="F10">
        <v>1.44</v>
      </c>
      <c r="G10">
        <v>8.14</v>
      </c>
      <c r="H10">
        <v>0.85</v>
      </c>
      <c r="I10">
        <v>0.184</v>
      </c>
      <c r="J10">
        <v>10.84</v>
      </c>
      <c r="K10">
        <v>0.29799999999999999</v>
      </c>
      <c r="L10" s="4">
        <v>2.7197912484946563</v>
      </c>
      <c r="M10" s="4">
        <f t="shared" si="0"/>
        <v>99.361791248494654</v>
      </c>
      <c r="N10" s="5">
        <v>593</v>
      </c>
      <c r="O10" s="5">
        <v>33.6</v>
      </c>
      <c r="P10" s="5">
        <v>44</v>
      </c>
      <c r="Q10" s="5">
        <v>212</v>
      </c>
      <c r="R10" s="5">
        <v>169</v>
      </c>
      <c r="S10" s="6">
        <v>0.6</v>
      </c>
      <c r="T10" s="5">
        <v>21.8</v>
      </c>
      <c r="U10" s="6">
        <v>1.8</v>
      </c>
      <c r="V10" s="5">
        <v>16.399999999999999</v>
      </c>
      <c r="W10" s="5">
        <v>29</v>
      </c>
      <c r="X10" s="5">
        <v>5.0999999999999996</v>
      </c>
      <c r="Y10" s="5">
        <v>25</v>
      </c>
      <c r="Z10" s="5">
        <v>29</v>
      </c>
      <c r="AA10" s="5">
        <v>857</v>
      </c>
      <c r="AB10" s="6" t="s">
        <v>53</v>
      </c>
      <c r="AC10" s="5">
        <v>282.89999999999998</v>
      </c>
      <c r="AD10" s="5">
        <v>15.9</v>
      </c>
      <c r="AE10" s="5">
        <v>75</v>
      </c>
      <c r="AF10" s="5">
        <v>123</v>
      </c>
    </row>
    <row r="11" spans="1:75" x14ac:dyDescent="0.25">
      <c r="A11" t="s">
        <v>36</v>
      </c>
      <c r="B11">
        <v>2.19</v>
      </c>
      <c r="C11">
        <v>5.25</v>
      </c>
      <c r="D11">
        <v>16.53</v>
      </c>
      <c r="E11">
        <v>48.99</v>
      </c>
      <c r="F11">
        <v>2.4700000000000002</v>
      </c>
      <c r="G11">
        <v>8.89</v>
      </c>
      <c r="H11">
        <v>0.86</v>
      </c>
      <c r="I11">
        <v>0.184</v>
      </c>
      <c r="J11">
        <v>10.53</v>
      </c>
      <c r="K11">
        <v>0.31</v>
      </c>
      <c r="L11" s="4">
        <v>2.509247225832433</v>
      </c>
      <c r="M11" s="4">
        <f t="shared" si="0"/>
        <v>98.713247225832447</v>
      </c>
      <c r="N11" s="5">
        <v>984</v>
      </c>
      <c r="O11" s="5">
        <v>25.4</v>
      </c>
      <c r="P11" s="5">
        <v>38</v>
      </c>
      <c r="Q11" s="5">
        <v>149</v>
      </c>
      <c r="R11" s="5">
        <v>166</v>
      </c>
      <c r="S11" s="6">
        <v>0.9</v>
      </c>
      <c r="T11" s="5">
        <v>18.100000000000001</v>
      </c>
      <c r="U11" s="6">
        <v>1</v>
      </c>
      <c r="V11" s="5">
        <v>16.399999999999999</v>
      </c>
      <c r="W11" s="5">
        <v>21</v>
      </c>
      <c r="X11" s="5">
        <v>8.3000000000000007</v>
      </c>
      <c r="Y11" s="5">
        <v>34</v>
      </c>
      <c r="Z11" s="5">
        <v>26</v>
      </c>
      <c r="AA11" s="5">
        <v>823</v>
      </c>
      <c r="AB11" s="6">
        <v>0.2</v>
      </c>
      <c r="AC11" s="5">
        <v>275.10000000000002</v>
      </c>
      <c r="AD11" s="5">
        <v>16.399999999999999</v>
      </c>
      <c r="AE11" s="5">
        <v>79</v>
      </c>
      <c r="AF11" s="5">
        <v>117</v>
      </c>
    </row>
    <row r="12" spans="1:75" x14ac:dyDescent="0.25">
      <c r="A12" t="s">
        <v>35</v>
      </c>
      <c r="B12">
        <v>2.2400000000000002</v>
      </c>
      <c r="C12">
        <v>5.18</v>
      </c>
      <c r="D12">
        <v>15.94</v>
      </c>
      <c r="E12">
        <v>48.72</v>
      </c>
      <c r="F12">
        <v>1.98</v>
      </c>
      <c r="G12">
        <v>10.65</v>
      </c>
      <c r="H12">
        <v>0.8</v>
      </c>
      <c r="I12">
        <v>0.17499999999999999</v>
      </c>
      <c r="J12">
        <v>9.92</v>
      </c>
      <c r="K12">
        <v>0.29299999999999998</v>
      </c>
      <c r="L12" s="4">
        <v>3.1907468341808771</v>
      </c>
      <c r="M12" s="4">
        <f t="shared" si="0"/>
        <v>99.088746834180881</v>
      </c>
      <c r="N12" s="5">
        <v>630</v>
      </c>
      <c r="O12" s="5">
        <v>30.6</v>
      </c>
      <c r="P12" s="5">
        <v>37</v>
      </c>
      <c r="Q12" s="5">
        <v>175</v>
      </c>
      <c r="R12" s="5">
        <v>189</v>
      </c>
      <c r="S12" s="6">
        <v>0.8</v>
      </c>
      <c r="T12" s="5">
        <v>18.899999999999999</v>
      </c>
      <c r="U12" s="6">
        <v>1.3</v>
      </c>
      <c r="V12" s="5">
        <v>19.2</v>
      </c>
      <c r="W12" s="5">
        <v>28</v>
      </c>
      <c r="X12" s="5">
        <v>6.4</v>
      </c>
      <c r="Y12" s="5">
        <v>25</v>
      </c>
      <c r="Z12" s="5">
        <v>27</v>
      </c>
      <c r="AA12" s="5">
        <v>399</v>
      </c>
      <c r="AB12" s="6" t="s">
        <v>53</v>
      </c>
      <c r="AC12" s="5">
        <v>256.7</v>
      </c>
      <c r="AD12" s="5">
        <v>17.8</v>
      </c>
      <c r="AE12" s="5">
        <v>69</v>
      </c>
      <c r="AF12" s="5">
        <v>85</v>
      </c>
    </row>
    <row r="13" spans="1:75" x14ac:dyDescent="0.25">
      <c r="A13" t="s">
        <v>34</v>
      </c>
      <c r="B13">
        <v>3.02</v>
      </c>
      <c r="C13">
        <v>6.4</v>
      </c>
      <c r="D13">
        <v>15.78</v>
      </c>
      <c r="E13">
        <v>49.16</v>
      </c>
      <c r="F13">
        <v>1.38</v>
      </c>
      <c r="G13">
        <v>8.61</v>
      </c>
      <c r="H13">
        <v>0.86</v>
      </c>
      <c r="I13">
        <v>0.214</v>
      </c>
      <c r="J13">
        <v>11.31</v>
      </c>
      <c r="K13">
        <v>0.29299999999999998</v>
      </c>
      <c r="L13" s="4">
        <v>3.0878385130407695</v>
      </c>
      <c r="M13" s="4">
        <f t="shared" si="0"/>
        <v>100.11483851304077</v>
      </c>
      <c r="N13" s="5">
        <v>550</v>
      </c>
      <c r="O13" s="5">
        <v>34.299999999999997</v>
      </c>
      <c r="P13" s="5">
        <v>40</v>
      </c>
      <c r="Q13" s="5">
        <v>215</v>
      </c>
      <c r="R13" s="5">
        <v>147</v>
      </c>
      <c r="S13" s="6">
        <v>0.5</v>
      </c>
      <c r="T13" s="5">
        <v>23.8</v>
      </c>
      <c r="U13" s="6">
        <v>2.2000000000000002</v>
      </c>
      <c r="V13" s="5">
        <v>18.7</v>
      </c>
      <c r="W13" s="5">
        <v>37</v>
      </c>
      <c r="X13" s="5">
        <v>5.7</v>
      </c>
      <c r="Y13" s="5">
        <v>20</v>
      </c>
      <c r="Z13" s="5">
        <v>31</v>
      </c>
      <c r="AA13" s="5">
        <v>660</v>
      </c>
      <c r="AB13" s="6">
        <v>0.5</v>
      </c>
      <c r="AC13" s="5">
        <v>290.2</v>
      </c>
      <c r="AD13" s="5">
        <v>17.3</v>
      </c>
      <c r="AE13" s="5">
        <v>63</v>
      </c>
      <c r="AF13" s="5">
        <v>105</v>
      </c>
    </row>
    <row r="14" spans="1:75" x14ac:dyDescent="0.25">
      <c r="A14" t="s">
        <v>33</v>
      </c>
      <c r="B14">
        <v>1.84</v>
      </c>
      <c r="C14">
        <v>5.74</v>
      </c>
      <c r="D14">
        <v>16.170000000000002</v>
      </c>
      <c r="E14">
        <v>47.98</v>
      </c>
      <c r="F14">
        <v>1.98</v>
      </c>
      <c r="G14">
        <v>9.91</v>
      </c>
      <c r="H14">
        <v>0.9</v>
      </c>
      <c r="I14">
        <v>0.20699999999999999</v>
      </c>
      <c r="J14">
        <v>11.51</v>
      </c>
      <c r="K14">
        <v>0.33200000000000002</v>
      </c>
      <c r="L14" s="4">
        <v>3.1024390243902857</v>
      </c>
      <c r="M14" s="4">
        <f t="shared" si="0"/>
        <v>99.671439024390281</v>
      </c>
      <c r="N14" s="5">
        <v>915</v>
      </c>
      <c r="O14" s="5">
        <v>32.9</v>
      </c>
      <c r="P14" s="5">
        <v>41</v>
      </c>
      <c r="Q14" s="5">
        <v>154</v>
      </c>
      <c r="R14" s="5">
        <v>173</v>
      </c>
      <c r="S14" s="6">
        <v>0.2</v>
      </c>
      <c r="T14" s="5">
        <v>19.100000000000001</v>
      </c>
      <c r="U14" s="6">
        <v>1.3</v>
      </c>
      <c r="V14" s="5">
        <v>17</v>
      </c>
      <c r="W14" s="5">
        <v>25</v>
      </c>
      <c r="X14" s="5">
        <v>6.2</v>
      </c>
      <c r="Y14" s="5">
        <v>24</v>
      </c>
      <c r="Z14" s="5">
        <v>28</v>
      </c>
      <c r="AA14" s="5">
        <v>634</v>
      </c>
      <c r="AB14" s="6" t="s">
        <v>53</v>
      </c>
      <c r="AC14" s="5">
        <v>303.10000000000002</v>
      </c>
      <c r="AD14" s="5">
        <v>17.399999999999999</v>
      </c>
      <c r="AE14" s="5">
        <v>79</v>
      </c>
      <c r="AF14" s="5">
        <v>92</v>
      </c>
    </row>
    <row r="15" spans="1:75" x14ac:dyDescent="0.25">
      <c r="A15" t="s">
        <v>32</v>
      </c>
      <c r="B15">
        <v>1.83</v>
      </c>
      <c r="C15">
        <v>8.93</v>
      </c>
      <c r="D15">
        <v>13.34</v>
      </c>
      <c r="E15">
        <v>49.68</v>
      </c>
      <c r="F15">
        <v>1.26</v>
      </c>
      <c r="G15">
        <v>10.63</v>
      </c>
      <c r="H15">
        <v>0.76</v>
      </c>
      <c r="I15">
        <v>0.187</v>
      </c>
      <c r="J15">
        <v>10.11</v>
      </c>
      <c r="K15">
        <v>0.154</v>
      </c>
      <c r="L15" s="4">
        <v>2.4550243514560459</v>
      </c>
      <c r="M15" s="4">
        <f t="shared" si="0"/>
        <v>99.336024351456047</v>
      </c>
      <c r="N15" s="5">
        <v>395</v>
      </c>
      <c r="O15" s="5">
        <v>18.600000000000001</v>
      </c>
      <c r="P15" s="5">
        <v>42</v>
      </c>
      <c r="Q15" s="5">
        <v>264</v>
      </c>
      <c r="R15" s="5">
        <v>105</v>
      </c>
      <c r="S15" s="6">
        <v>1</v>
      </c>
      <c r="T15" s="5">
        <v>12.7</v>
      </c>
      <c r="U15" s="6">
        <v>1.3</v>
      </c>
      <c r="V15" s="5">
        <v>18.8</v>
      </c>
      <c r="W15" s="5">
        <v>58</v>
      </c>
      <c r="X15" s="5">
        <v>4.7</v>
      </c>
      <c r="Y15" s="5">
        <v>20</v>
      </c>
      <c r="Z15" s="5">
        <v>37</v>
      </c>
      <c r="AA15" s="5">
        <v>414</v>
      </c>
      <c r="AB15" s="6" t="s">
        <v>53</v>
      </c>
      <c r="AC15" s="5">
        <v>239.7</v>
      </c>
      <c r="AD15" s="5">
        <v>18.3</v>
      </c>
      <c r="AE15" s="5">
        <v>72</v>
      </c>
      <c r="AF15" s="5">
        <v>85</v>
      </c>
    </row>
    <row r="16" spans="1:75" x14ac:dyDescent="0.25">
      <c r="A16" t="s">
        <v>31</v>
      </c>
      <c r="B16">
        <v>1.49</v>
      </c>
      <c r="C16">
        <v>7.32</v>
      </c>
      <c r="D16">
        <v>14.16</v>
      </c>
      <c r="E16">
        <v>46.67</v>
      </c>
      <c r="F16">
        <v>1.78</v>
      </c>
      <c r="G16">
        <v>11.88</v>
      </c>
      <c r="H16">
        <v>0.79</v>
      </c>
      <c r="I16">
        <v>0.19500000000000001</v>
      </c>
      <c r="J16">
        <v>10.96</v>
      </c>
      <c r="K16">
        <v>0.26</v>
      </c>
      <c r="L16" s="4">
        <v>3.8059181030188016</v>
      </c>
      <c r="M16" s="4">
        <f t="shared" si="0"/>
        <v>99.310918103018807</v>
      </c>
      <c r="N16" s="5">
        <v>747</v>
      </c>
      <c r="O16" s="5">
        <v>22.1</v>
      </c>
      <c r="P16" s="5">
        <v>44</v>
      </c>
      <c r="Q16" s="5">
        <v>201</v>
      </c>
      <c r="R16" s="5">
        <v>126</v>
      </c>
      <c r="S16" s="6">
        <v>0.2</v>
      </c>
      <c r="T16" s="5">
        <v>17.3</v>
      </c>
      <c r="U16" s="6">
        <v>0.6</v>
      </c>
      <c r="V16" s="5">
        <v>14.4</v>
      </c>
      <c r="W16" s="5">
        <v>36</v>
      </c>
      <c r="X16" s="5">
        <v>5.3</v>
      </c>
      <c r="Y16" s="5">
        <v>24</v>
      </c>
      <c r="Z16" s="5">
        <v>41</v>
      </c>
      <c r="AA16" s="5">
        <v>523</v>
      </c>
      <c r="AB16" s="6" t="s">
        <v>53</v>
      </c>
      <c r="AC16" s="5">
        <v>277</v>
      </c>
      <c r="AD16" s="5">
        <v>15.2</v>
      </c>
      <c r="AE16" s="5">
        <v>72</v>
      </c>
      <c r="AF16" s="5">
        <v>76</v>
      </c>
    </row>
    <row r="17" spans="1:32" x14ac:dyDescent="0.25">
      <c r="A17" t="s">
        <v>30</v>
      </c>
      <c r="B17">
        <v>2.0699999999999998</v>
      </c>
      <c r="C17">
        <v>7.03</v>
      </c>
      <c r="D17">
        <v>14.82</v>
      </c>
      <c r="E17">
        <v>47.19</v>
      </c>
      <c r="F17">
        <v>1.4</v>
      </c>
      <c r="G17">
        <v>11.43</v>
      </c>
      <c r="H17">
        <v>0.81</v>
      </c>
      <c r="I17">
        <v>0.20899999999999999</v>
      </c>
      <c r="J17">
        <v>11.31</v>
      </c>
      <c r="K17">
        <v>0.26700000000000002</v>
      </c>
      <c r="L17" s="4">
        <v>3.4558529764280359</v>
      </c>
      <c r="M17" s="4">
        <f t="shared" si="0"/>
        <v>99.991852976428035</v>
      </c>
      <c r="N17" s="5">
        <v>662</v>
      </c>
      <c r="O17" s="5">
        <v>22.9</v>
      </c>
      <c r="P17" s="5">
        <v>46</v>
      </c>
      <c r="Q17" s="5">
        <v>209</v>
      </c>
      <c r="R17" s="5">
        <v>128</v>
      </c>
      <c r="S17" s="6">
        <v>0.7</v>
      </c>
      <c r="T17" s="5">
        <v>21.7</v>
      </c>
      <c r="U17" s="6">
        <v>0.6</v>
      </c>
      <c r="V17" s="5">
        <v>16.8</v>
      </c>
      <c r="W17" s="5">
        <v>37</v>
      </c>
      <c r="X17" s="5">
        <v>4.2</v>
      </c>
      <c r="Y17" s="5">
        <v>19</v>
      </c>
      <c r="Z17" s="5">
        <v>39</v>
      </c>
      <c r="AA17" s="5">
        <v>574</v>
      </c>
      <c r="AB17" s="6" t="s">
        <v>53</v>
      </c>
      <c r="AC17" s="5">
        <v>295</v>
      </c>
      <c r="AD17" s="5">
        <v>14.7</v>
      </c>
      <c r="AE17" s="5">
        <v>65</v>
      </c>
      <c r="AF17" s="5">
        <v>80</v>
      </c>
    </row>
    <row r="18" spans="1:32" x14ac:dyDescent="0.25">
      <c r="A18" t="s">
        <v>29</v>
      </c>
      <c r="B18">
        <v>0.74</v>
      </c>
      <c r="C18">
        <v>7.37</v>
      </c>
      <c r="D18">
        <v>14.25</v>
      </c>
      <c r="E18">
        <v>45.84</v>
      </c>
      <c r="F18">
        <v>1.67</v>
      </c>
      <c r="G18">
        <v>15.14</v>
      </c>
      <c r="H18">
        <v>0.54</v>
      </c>
      <c r="I18">
        <v>0.30599999999999999</v>
      </c>
      <c r="J18">
        <v>11.84</v>
      </c>
      <c r="K18">
        <v>0.38600000000000001</v>
      </c>
      <c r="L18" s="4">
        <v>0.4162537165511267</v>
      </c>
      <c r="M18" s="4">
        <f t="shared" si="0"/>
        <v>98.498253716551133</v>
      </c>
      <c r="N18" s="5">
        <v>430</v>
      </c>
      <c r="O18" s="5" t="s">
        <v>53</v>
      </c>
      <c r="P18" s="5">
        <v>44</v>
      </c>
      <c r="Q18" s="5">
        <v>393</v>
      </c>
      <c r="R18" s="5">
        <v>5</v>
      </c>
      <c r="S18" s="6">
        <v>0.2</v>
      </c>
      <c r="T18" s="5">
        <v>8.6</v>
      </c>
      <c r="U18" s="6" t="s">
        <v>53</v>
      </c>
      <c r="V18" s="5">
        <v>5.7</v>
      </c>
      <c r="W18" s="5">
        <v>83</v>
      </c>
      <c r="X18" s="5">
        <v>8.4</v>
      </c>
      <c r="Y18" s="5">
        <v>24</v>
      </c>
      <c r="Z18" s="5">
        <v>36</v>
      </c>
      <c r="AA18" s="5">
        <v>365</v>
      </c>
      <c r="AB18" s="6" t="s">
        <v>53</v>
      </c>
      <c r="AC18" s="5">
        <v>223.1</v>
      </c>
      <c r="AD18" s="5">
        <v>11.9</v>
      </c>
      <c r="AE18" s="5">
        <v>147</v>
      </c>
      <c r="AF18" s="5">
        <v>51</v>
      </c>
    </row>
    <row r="19" spans="1:32" x14ac:dyDescent="0.25">
      <c r="A19" t="s">
        <v>28</v>
      </c>
      <c r="B19">
        <v>1.79</v>
      </c>
      <c r="C19">
        <v>8.16</v>
      </c>
      <c r="D19">
        <v>13.33</v>
      </c>
      <c r="E19">
        <v>47.91</v>
      </c>
      <c r="F19">
        <v>3.07</v>
      </c>
      <c r="G19">
        <v>10.119999999999999</v>
      </c>
      <c r="H19">
        <v>0.69</v>
      </c>
      <c r="I19">
        <v>0.19500000000000001</v>
      </c>
      <c r="J19">
        <v>11.55</v>
      </c>
      <c r="K19">
        <v>0.57099999999999995</v>
      </c>
      <c r="L19" s="4">
        <v>0.82743495164972791</v>
      </c>
      <c r="M19" s="4">
        <f t="shared" si="0"/>
        <v>98.213434951649702</v>
      </c>
      <c r="N19" s="5">
        <v>539</v>
      </c>
      <c r="O19" s="5">
        <v>16.399999999999999</v>
      </c>
      <c r="P19" s="5">
        <v>38</v>
      </c>
      <c r="Q19" s="5">
        <v>283</v>
      </c>
      <c r="R19" s="5">
        <v>12</v>
      </c>
      <c r="S19" s="6">
        <v>0.8</v>
      </c>
      <c r="T19" s="5">
        <v>10.4</v>
      </c>
      <c r="U19" s="6">
        <v>1</v>
      </c>
      <c r="V19" s="5">
        <v>11</v>
      </c>
      <c r="W19" s="5">
        <v>75</v>
      </c>
      <c r="X19" s="5">
        <v>6.4</v>
      </c>
      <c r="Y19" s="5">
        <v>46</v>
      </c>
      <c r="Z19" s="5">
        <v>29</v>
      </c>
      <c r="AA19" s="5">
        <v>416</v>
      </c>
      <c r="AB19" s="6" t="s">
        <v>53</v>
      </c>
      <c r="AC19" s="5">
        <v>274.2</v>
      </c>
      <c r="AD19" s="5">
        <v>11.3</v>
      </c>
      <c r="AE19" s="5">
        <v>99</v>
      </c>
      <c r="AF19" s="5">
        <v>69</v>
      </c>
    </row>
    <row r="20" spans="1:32" x14ac:dyDescent="0.25">
      <c r="A20" t="s">
        <v>27</v>
      </c>
      <c r="B20">
        <v>1.64</v>
      </c>
      <c r="C20">
        <v>8.24</v>
      </c>
      <c r="D20">
        <v>13.36</v>
      </c>
      <c r="E20">
        <v>48.3</v>
      </c>
      <c r="F20">
        <v>2.56</v>
      </c>
      <c r="G20">
        <v>11.25</v>
      </c>
      <c r="H20">
        <v>0.75</v>
      </c>
      <c r="I20">
        <v>0.23599999999999999</v>
      </c>
      <c r="J20">
        <v>10.73</v>
      </c>
      <c r="K20">
        <v>0.60599999999999998</v>
      </c>
      <c r="L20" s="4">
        <v>0.77596498209307563</v>
      </c>
      <c r="M20" s="4">
        <f t="shared" si="0"/>
        <v>98.447964982093069</v>
      </c>
      <c r="N20" s="5">
        <v>699</v>
      </c>
      <c r="O20" s="5">
        <v>16.5</v>
      </c>
      <c r="P20" s="5">
        <v>42</v>
      </c>
      <c r="Q20" s="5">
        <v>265</v>
      </c>
      <c r="R20" s="5">
        <v>156</v>
      </c>
      <c r="S20" s="6">
        <v>0.4</v>
      </c>
      <c r="T20" s="5">
        <v>9.8000000000000007</v>
      </c>
      <c r="U20" s="6">
        <v>1</v>
      </c>
      <c r="V20" s="5">
        <v>9.6</v>
      </c>
      <c r="W20" s="5">
        <v>68</v>
      </c>
      <c r="X20" s="5">
        <v>6.9</v>
      </c>
      <c r="Y20" s="5">
        <v>43</v>
      </c>
      <c r="Z20" s="5">
        <v>38</v>
      </c>
      <c r="AA20" s="5">
        <v>504</v>
      </c>
      <c r="AB20" s="6" t="s">
        <v>53</v>
      </c>
      <c r="AC20" s="5">
        <v>283.39999999999998</v>
      </c>
      <c r="AD20" s="5">
        <v>12.6</v>
      </c>
      <c r="AE20" s="5">
        <v>93</v>
      </c>
      <c r="AF20" s="5">
        <v>78</v>
      </c>
    </row>
    <row r="21" spans="1:32" x14ac:dyDescent="0.25">
      <c r="A21" t="s">
        <v>26</v>
      </c>
      <c r="B21">
        <v>2.63</v>
      </c>
      <c r="C21">
        <v>7.82</v>
      </c>
      <c r="D21">
        <v>13.86</v>
      </c>
      <c r="E21">
        <v>50.23</v>
      </c>
      <c r="F21">
        <v>2.11</v>
      </c>
      <c r="G21">
        <v>10.68</v>
      </c>
      <c r="H21">
        <v>0.74</v>
      </c>
      <c r="I21">
        <v>0.21199999999999999</v>
      </c>
      <c r="J21">
        <v>9.09</v>
      </c>
      <c r="K21">
        <v>0.625</v>
      </c>
      <c r="L21" s="4">
        <v>0.84577114427875477</v>
      </c>
      <c r="M21" s="4">
        <f t="shared" si="0"/>
        <v>98.842771144278743</v>
      </c>
      <c r="N21" s="5">
        <v>544</v>
      </c>
      <c r="O21" s="5">
        <v>20.3</v>
      </c>
      <c r="P21" s="5">
        <v>38</v>
      </c>
      <c r="Q21" s="5">
        <v>266</v>
      </c>
      <c r="R21" s="5">
        <v>46</v>
      </c>
      <c r="S21" s="6">
        <v>0.6</v>
      </c>
      <c r="T21" s="5">
        <v>7.3</v>
      </c>
      <c r="U21" s="6">
        <v>0.5</v>
      </c>
      <c r="V21" s="5">
        <v>13</v>
      </c>
      <c r="W21" s="5">
        <v>101</v>
      </c>
      <c r="X21" s="5">
        <v>6.4</v>
      </c>
      <c r="Y21" s="5">
        <v>46</v>
      </c>
      <c r="Z21" s="5">
        <v>31</v>
      </c>
      <c r="AA21" s="5">
        <v>563</v>
      </c>
      <c r="AB21" s="6">
        <v>0.7</v>
      </c>
      <c r="AC21" s="5">
        <v>257.10000000000002</v>
      </c>
      <c r="AD21" s="5">
        <v>12.2</v>
      </c>
      <c r="AE21" s="5">
        <v>124</v>
      </c>
      <c r="AF21" s="5">
        <v>87</v>
      </c>
    </row>
    <row r="22" spans="1:32" x14ac:dyDescent="0.25">
      <c r="N22" s="3"/>
      <c r="O22" s="3"/>
      <c r="P22" s="3"/>
      <c r="Q22" s="3"/>
      <c r="R22" s="3"/>
      <c r="S22" s="2"/>
      <c r="T22" s="3"/>
      <c r="U22" s="3"/>
      <c r="V22" s="3"/>
      <c r="W22" s="3"/>
      <c r="X22" s="3"/>
      <c r="Y22" s="3"/>
      <c r="Z22" s="3"/>
      <c r="AA22" s="3"/>
      <c r="AB22" s="2"/>
      <c r="AC22" s="3"/>
      <c r="AD22" s="3"/>
      <c r="AE22" s="3"/>
      <c r="AF22" s="3"/>
    </row>
    <row r="23" spans="1:32" x14ac:dyDescent="0.25">
      <c r="N23" s="3"/>
      <c r="O23" s="3"/>
      <c r="P23" s="3"/>
      <c r="Q23" s="3"/>
      <c r="R23" s="3"/>
      <c r="S23" s="2"/>
      <c r="T23" s="3"/>
      <c r="U23" s="3"/>
      <c r="V23" s="3"/>
      <c r="W23" s="3"/>
      <c r="X23" s="3"/>
      <c r="Y23" s="3"/>
      <c r="Z23" s="3"/>
      <c r="AA23" s="3"/>
      <c r="AB23" s="2"/>
      <c r="AC23" s="3"/>
      <c r="AD23" s="3"/>
      <c r="AE23" s="3"/>
      <c r="AF23" s="3"/>
    </row>
    <row r="24" spans="1:32" x14ac:dyDescent="0.25">
      <c r="N24" s="3"/>
      <c r="O24" s="3"/>
      <c r="P24" s="3"/>
      <c r="Q24" s="3"/>
      <c r="R24" s="3"/>
      <c r="S24" s="2"/>
      <c r="T24" s="3"/>
      <c r="U24" s="3"/>
      <c r="V24" s="3"/>
      <c r="W24" s="3"/>
      <c r="X24" s="3"/>
      <c r="Y24" s="3"/>
      <c r="Z24" s="3"/>
      <c r="AA24" s="3"/>
      <c r="AB24" s="2"/>
      <c r="AC24" s="3"/>
      <c r="AD24" s="3"/>
      <c r="AE24" s="3"/>
      <c r="AF24" s="3"/>
    </row>
    <row r="25" spans="1:32" x14ac:dyDescent="0.25">
      <c r="N25" s="3"/>
      <c r="O25" s="3"/>
      <c r="P25" s="3"/>
      <c r="Q25" s="3"/>
      <c r="R25" s="3"/>
      <c r="S25" s="2"/>
      <c r="T25" s="3"/>
      <c r="U25" s="3"/>
      <c r="V25" s="3"/>
      <c r="W25" s="3"/>
      <c r="X25" s="3"/>
      <c r="Y25" s="3"/>
      <c r="Z25" s="3"/>
      <c r="AA25" s="3"/>
      <c r="AB25" s="2"/>
      <c r="AC25" s="3"/>
      <c r="AD25" s="3"/>
      <c r="AE25" s="3"/>
      <c r="AF25" s="3"/>
    </row>
    <row r="26" spans="1:32" x14ac:dyDescent="0.25">
      <c r="N26" s="3"/>
      <c r="O26" s="3"/>
      <c r="P26" s="3"/>
      <c r="Q26" s="3"/>
      <c r="R26" s="3"/>
      <c r="S26" s="2"/>
      <c r="T26" s="3"/>
      <c r="U26" s="3"/>
      <c r="V26" s="3"/>
      <c r="W26" s="3"/>
      <c r="X26" s="3"/>
      <c r="Y26" s="3"/>
      <c r="Z26" s="3"/>
      <c r="AA26" s="3"/>
      <c r="AB26" s="2"/>
      <c r="AC26" s="3"/>
      <c r="AD26" s="3"/>
      <c r="AE26" s="3"/>
      <c r="AF26" s="3"/>
    </row>
    <row r="27" spans="1:32" x14ac:dyDescent="0.25">
      <c r="N27" s="3"/>
      <c r="O27" s="3"/>
      <c r="P27" s="3"/>
      <c r="Q27" s="3"/>
      <c r="R27" s="3"/>
      <c r="S27" s="2"/>
      <c r="T27" s="3"/>
      <c r="U27" s="3"/>
      <c r="V27" s="3"/>
      <c r="W27" s="3"/>
      <c r="X27" s="3"/>
      <c r="Y27" s="3"/>
      <c r="Z27" s="3"/>
      <c r="AA27" s="3"/>
      <c r="AB27" s="2"/>
      <c r="AC27" s="3"/>
      <c r="AD27" s="3"/>
      <c r="AE27" s="3"/>
      <c r="AF27" s="3"/>
    </row>
    <row r="28" spans="1:32" x14ac:dyDescent="0.25">
      <c r="N28" s="3"/>
      <c r="O28" s="3"/>
      <c r="P28" s="3"/>
      <c r="Q28" s="3"/>
      <c r="R28" s="3"/>
      <c r="S28" s="2"/>
      <c r="T28" s="3"/>
      <c r="U28" s="3"/>
      <c r="V28" s="3"/>
      <c r="W28" s="3"/>
      <c r="X28" s="3"/>
      <c r="Y28" s="3"/>
      <c r="Z28" s="3"/>
      <c r="AA28" s="3"/>
      <c r="AB28" s="2"/>
      <c r="AC28" s="3"/>
      <c r="AD28" s="3"/>
      <c r="AE28" s="3"/>
      <c r="AF28" s="3"/>
    </row>
    <row r="29" spans="1:32" x14ac:dyDescent="0.25">
      <c r="N29" s="3"/>
      <c r="O29" s="3"/>
      <c r="P29" s="3"/>
      <c r="Q29" s="3"/>
      <c r="R29" s="3"/>
      <c r="S29" s="2"/>
      <c r="T29" s="3"/>
      <c r="U29" s="3"/>
      <c r="V29" s="3"/>
      <c r="W29" s="3"/>
      <c r="X29" s="3"/>
      <c r="Y29" s="3"/>
      <c r="Z29" s="3"/>
      <c r="AA29" s="3"/>
      <c r="AB29" s="2"/>
      <c r="AC29" s="3"/>
      <c r="AD29" s="3"/>
      <c r="AE29" s="3"/>
      <c r="AF29" s="3"/>
    </row>
    <row r="30" spans="1:32" x14ac:dyDescent="0.25">
      <c r="N30" s="3"/>
      <c r="O30" s="3"/>
      <c r="P30" s="3"/>
      <c r="Q30" s="3"/>
      <c r="R30" s="3"/>
      <c r="S30" s="2"/>
      <c r="T30" s="3"/>
      <c r="U30" s="3"/>
      <c r="V30" s="3"/>
      <c r="W30" s="3"/>
      <c r="X30" s="3"/>
      <c r="Y30" s="3"/>
      <c r="Z30" s="3"/>
      <c r="AA30" s="3"/>
      <c r="AB30" s="2"/>
      <c r="AC30" s="3"/>
      <c r="AD30" s="3"/>
      <c r="AE30" s="3"/>
      <c r="AF30" s="3"/>
    </row>
    <row r="31" spans="1:32" x14ac:dyDescent="0.25">
      <c r="N31" s="3"/>
      <c r="O31" s="3"/>
      <c r="P31" s="3"/>
      <c r="Q31" s="3"/>
      <c r="R31" s="3"/>
      <c r="S31" s="2"/>
      <c r="T31" s="3"/>
      <c r="U31" s="3"/>
      <c r="V31" s="3"/>
      <c r="W31" s="3"/>
      <c r="X31" s="3"/>
      <c r="Y31" s="3"/>
      <c r="Z31" s="3"/>
      <c r="AA31" s="3"/>
      <c r="AB31" s="2"/>
      <c r="AC31" s="3"/>
      <c r="AD31" s="3"/>
      <c r="AE31" s="3"/>
      <c r="AF31" s="3"/>
    </row>
    <row r="32" spans="1:32" x14ac:dyDescent="0.25">
      <c r="N32" s="3"/>
      <c r="O32" s="3"/>
      <c r="P32" s="3"/>
      <c r="Q32" s="3"/>
      <c r="R32" s="3"/>
      <c r="S32" s="2"/>
      <c r="T32" s="3"/>
      <c r="U32" s="3"/>
      <c r="V32" s="3"/>
      <c r="W32" s="3"/>
      <c r="X32" s="3"/>
      <c r="Y32" s="3"/>
      <c r="Z32" s="3"/>
      <c r="AA32" s="3"/>
      <c r="AB32" s="2"/>
      <c r="AC32" s="3"/>
      <c r="AD32" s="3"/>
      <c r="AE32" s="3"/>
      <c r="AF32" s="3"/>
    </row>
    <row r="33" spans="14:32" x14ac:dyDescent="0.25">
      <c r="N33" s="3"/>
      <c r="O33" s="3"/>
      <c r="P33" s="3"/>
      <c r="Q33" s="3"/>
      <c r="R33" s="3"/>
      <c r="S33" s="2"/>
      <c r="T33" s="3"/>
      <c r="U33" s="3"/>
      <c r="V33" s="3"/>
      <c r="W33" s="3"/>
      <c r="X33" s="3"/>
      <c r="Y33" s="3"/>
      <c r="Z33" s="3"/>
      <c r="AA33" s="3"/>
      <c r="AB33" s="2"/>
      <c r="AC33" s="3"/>
      <c r="AD33" s="3"/>
      <c r="AE33" s="3"/>
      <c r="AF33" s="3"/>
    </row>
    <row r="34" spans="14:32" x14ac:dyDescent="0.25">
      <c r="N34" s="3"/>
      <c r="O34" s="3"/>
      <c r="P34" s="3"/>
      <c r="Q34" s="3"/>
      <c r="R34" s="3"/>
      <c r="S34" s="2"/>
      <c r="T34" s="3"/>
      <c r="U34" s="3"/>
      <c r="V34" s="3"/>
      <c r="W34" s="3"/>
      <c r="X34" s="3"/>
      <c r="Y34" s="3"/>
      <c r="Z34" s="3"/>
      <c r="AA34" s="3"/>
      <c r="AB34" s="2"/>
      <c r="AC34" s="3"/>
      <c r="AD34" s="3"/>
      <c r="AE34" s="3"/>
      <c r="AF34" s="3"/>
    </row>
    <row r="35" spans="14:32" x14ac:dyDescent="0.25">
      <c r="N35" s="3"/>
      <c r="O35" s="3"/>
      <c r="P35" s="3"/>
      <c r="Q35" s="3"/>
      <c r="R35" s="3"/>
      <c r="S35" s="2"/>
      <c r="T35" s="3"/>
      <c r="U35" s="3"/>
      <c r="V35" s="3"/>
      <c r="W35" s="3"/>
      <c r="X35" s="3"/>
      <c r="Y35" s="3"/>
      <c r="Z35" s="3"/>
      <c r="AA35" s="3"/>
      <c r="AB35" s="2"/>
      <c r="AC35" s="3"/>
      <c r="AD35" s="3"/>
      <c r="AE35" s="3"/>
      <c r="AF35" s="3"/>
    </row>
    <row r="36" spans="14:32" x14ac:dyDescent="0.25">
      <c r="N36" s="3"/>
      <c r="O36" s="3"/>
      <c r="P36" s="3"/>
      <c r="Q36" s="3"/>
      <c r="R36" s="3"/>
      <c r="S36" s="2"/>
      <c r="T36" s="3"/>
      <c r="U36" s="3"/>
      <c r="V36" s="3"/>
      <c r="W36" s="3"/>
      <c r="X36" s="3"/>
      <c r="Y36" s="3"/>
      <c r="Z36" s="3"/>
      <c r="AA36" s="3"/>
      <c r="AB36" s="2"/>
      <c r="AC36" s="3"/>
      <c r="AD36" s="3"/>
      <c r="AE36" s="3"/>
      <c r="AF36" s="3"/>
    </row>
    <row r="37" spans="14:32" x14ac:dyDescent="0.25">
      <c r="N37" s="3"/>
      <c r="O37" s="3"/>
      <c r="P37" s="3"/>
      <c r="Q37" s="3"/>
      <c r="R37" s="3"/>
      <c r="S37" s="2"/>
      <c r="T37" s="3"/>
      <c r="U37" s="3"/>
      <c r="V37" s="3"/>
      <c r="W37" s="3"/>
      <c r="X37" s="3"/>
      <c r="Y37" s="3"/>
      <c r="Z37" s="3"/>
      <c r="AA37" s="3"/>
      <c r="AB37" s="2"/>
      <c r="AC37" s="3"/>
      <c r="AD37" s="3"/>
      <c r="AE37" s="3"/>
      <c r="AF37" s="3"/>
    </row>
    <row r="38" spans="14:32" x14ac:dyDescent="0.25">
      <c r="N38" s="3"/>
      <c r="O38" s="3"/>
      <c r="P38" s="3"/>
      <c r="Q38" s="3"/>
      <c r="R38" s="3"/>
      <c r="S38" s="2"/>
      <c r="T38" s="3"/>
      <c r="U38" s="3"/>
      <c r="V38" s="3"/>
      <c r="W38" s="3"/>
      <c r="X38" s="3"/>
      <c r="Y38" s="3"/>
      <c r="Z38" s="3"/>
      <c r="AA38" s="3"/>
      <c r="AB38" s="2"/>
      <c r="AC38" s="3"/>
      <c r="AD38" s="3"/>
      <c r="AE38" s="3"/>
      <c r="AF38" s="3"/>
    </row>
    <row r="39" spans="14:32" x14ac:dyDescent="0.25">
      <c r="N39" s="3"/>
      <c r="O39" s="3"/>
      <c r="P39" s="3"/>
      <c r="Q39" s="3"/>
      <c r="R39" s="3"/>
      <c r="S39" s="2"/>
      <c r="T39" s="3"/>
      <c r="U39" s="3"/>
      <c r="V39" s="3"/>
      <c r="W39" s="3"/>
      <c r="X39" s="3"/>
      <c r="Y39" s="3"/>
      <c r="Z39" s="3"/>
      <c r="AA39" s="3"/>
      <c r="AB39" s="2"/>
      <c r="AC39" s="3"/>
      <c r="AD39" s="3"/>
      <c r="AE39" s="3"/>
      <c r="AF39" s="3"/>
    </row>
    <row r="40" spans="14:32" x14ac:dyDescent="0.25">
      <c r="N40" s="3"/>
      <c r="O40" s="3"/>
      <c r="P40" s="3"/>
      <c r="Q40" s="3"/>
      <c r="R40" s="3"/>
      <c r="S40" s="2"/>
      <c r="T40" s="3"/>
      <c r="U40" s="3"/>
      <c r="V40" s="3"/>
      <c r="W40" s="3"/>
      <c r="X40" s="3"/>
      <c r="Y40" s="3"/>
      <c r="Z40" s="3"/>
      <c r="AA40" s="3"/>
      <c r="AB40" s="2"/>
      <c r="AC40" s="3"/>
      <c r="AD40" s="3"/>
      <c r="AE40" s="3"/>
      <c r="AF40" s="3"/>
    </row>
    <row r="41" spans="14:32" x14ac:dyDescent="0.25">
      <c r="N41" s="3"/>
      <c r="O41" s="3"/>
      <c r="P41" s="3"/>
      <c r="Q41" s="3"/>
      <c r="R41" s="3"/>
      <c r="S41" s="2"/>
      <c r="T41" s="3"/>
      <c r="U41" s="3"/>
      <c r="V41" s="3"/>
      <c r="W41" s="3"/>
      <c r="X41" s="3"/>
      <c r="Y41" s="3"/>
      <c r="Z41" s="3"/>
      <c r="AA41" s="3"/>
      <c r="AB41" s="2"/>
      <c r="AC41" s="3"/>
      <c r="AD41" s="3"/>
      <c r="AE41" s="3"/>
      <c r="AF41" s="3"/>
    </row>
    <row r="42" spans="14:32" x14ac:dyDescent="0.25">
      <c r="N42" s="3"/>
      <c r="O42" s="3"/>
      <c r="P42" s="3"/>
      <c r="Q42" s="3"/>
      <c r="R42" s="3"/>
      <c r="S42" s="2"/>
      <c r="T42" s="3"/>
      <c r="U42" s="3"/>
      <c r="V42" s="3"/>
      <c r="W42" s="3"/>
      <c r="X42" s="3"/>
      <c r="Y42" s="3"/>
      <c r="Z42" s="3"/>
      <c r="AA42" s="3"/>
      <c r="AB42" s="2"/>
      <c r="AC42" s="3"/>
      <c r="AD42" s="3"/>
      <c r="AE42" s="3"/>
      <c r="AF42" s="3"/>
    </row>
    <row r="43" spans="14:32" x14ac:dyDescent="0.25">
      <c r="N43" s="3"/>
      <c r="O43" s="3"/>
      <c r="P43" s="3"/>
      <c r="Q43" s="3"/>
      <c r="R43" s="3"/>
      <c r="S43" s="2"/>
      <c r="T43" s="3"/>
      <c r="U43" s="3"/>
      <c r="V43" s="3"/>
      <c r="W43" s="3"/>
      <c r="X43" s="3"/>
      <c r="Y43" s="3"/>
      <c r="Z43" s="3"/>
      <c r="AA43" s="3"/>
      <c r="AB43" s="2"/>
      <c r="AC43" s="3"/>
      <c r="AD43" s="3"/>
      <c r="AE43" s="3"/>
      <c r="AF43" s="3"/>
    </row>
    <row r="44" spans="14:32" x14ac:dyDescent="0.25">
      <c r="N44" s="3"/>
      <c r="O44" s="3"/>
      <c r="P44" s="3"/>
      <c r="Q44" s="3"/>
      <c r="R44" s="3"/>
      <c r="S44" s="2"/>
      <c r="T44" s="3"/>
      <c r="U44" s="3"/>
      <c r="V44" s="3"/>
      <c r="W44" s="3"/>
      <c r="X44" s="3"/>
      <c r="Y44" s="3"/>
      <c r="Z44" s="3"/>
      <c r="AA44" s="3"/>
      <c r="AB44" s="2"/>
      <c r="AC44" s="3"/>
      <c r="AD44" s="3"/>
      <c r="AE44" s="3"/>
      <c r="AF44" s="3"/>
    </row>
    <row r="45" spans="14:32" x14ac:dyDescent="0.25">
      <c r="N45" s="3"/>
      <c r="O45" s="3"/>
      <c r="P45" s="3"/>
      <c r="Q45" s="3"/>
      <c r="R45" s="3"/>
      <c r="S45" s="2"/>
      <c r="T45" s="3"/>
      <c r="U45" s="3"/>
      <c r="V45" s="3"/>
      <c r="W45" s="3"/>
      <c r="X45" s="3"/>
      <c r="Y45" s="3"/>
      <c r="Z45" s="3"/>
      <c r="AA45" s="3"/>
      <c r="AB45" s="2"/>
      <c r="AC45" s="3"/>
      <c r="AD45" s="3"/>
      <c r="AE45" s="3"/>
      <c r="AF45" s="3"/>
    </row>
    <row r="46" spans="14:32" x14ac:dyDescent="0.25">
      <c r="N46" s="3"/>
      <c r="O46" s="3"/>
      <c r="P46" s="3"/>
      <c r="Q46" s="3"/>
      <c r="R46" s="3"/>
      <c r="S46" s="2"/>
      <c r="T46" s="3"/>
      <c r="U46" s="3"/>
      <c r="V46" s="3"/>
      <c r="W46" s="3"/>
      <c r="X46" s="3"/>
      <c r="Y46" s="3"/>
      <c r="Z46" s="3"/>
      <c r="AA46" s="3"/>
      <c r="AB46" s="2"/>
      <c r="AC46" s="3"/>
      <c r="AD46" s="3"/>
      <c r="AE46" s="3"/>
      <c r="AF46" s="3"/>
    </row>
    <row r="47" spans="14:32" x14ac:dyDescent="0.25">
      <c r="N47" s="3"/>
      <c r="O47" s="3"/>
      <c r="P47" s="3"/>
      <c r="Q47" s="3"/>
      <c r="R47" s="3"/>
      <c r="S47" s="2"/>
      <c r="T47" s="3"/>
      <c r="U47" s="3"/>
      <c r="V47" s="3"/>
      <c r="W47" s="3"/>
      <c r="X47" s="3"/>
      <c r="Y47" s="3"/>
      <c r="Z47" s="3"/>
      <c r="AA47" s="3"/>
      <c r="AB47" s="2"/>
      <c r="AC47" s="3"/>
      <c r="AD47" s="3"/>
      <c r="AE47" s="3"/>
      <c r="AF47" s="3"/>
    </row>
    <row r="48" spans="14:32" x14ac:dyDescent="0.25">
      <c r="N48" s="3"/>
      <c r="O48" s="3"/>
      <c r="P48" s="3"/>
      <c r="Q48" s="3"/>
      <c r="R48" s="3"/>
      <c r="S48" s="2"/>
      <c r="T48" s="3"/>
      <c r="U48" s="3"/>
      <c r="V48" s="3"/>
      <c r="W48" s="3"/>
      <c r="X48" s="3"/>
      <c r="Y48" s="3"/>
      <c r="Z48" s="3"/>
      <c r="AA48" s="3"/>
      <c r="AB48" s="2"/>
      <c r="AC48" s="3"/>
      <c r="AD48" s="3"/>
      <c r="AE48" s="3"/>
      <c r="AF48" s="3"/>
    </row>
    <row r="49" spans="14:32" x14ac:dyDescent="0.25">
      <c r="N49" s="3"/>
      <c r="O49" s="3"/>
      <c r="P49" s="3"/>
      <c r="Q49" s="3"/>
      <c r="R49" s="3"/>
      <c r="S49" s="2"/>
      <c r="T49" s="3"/>
      <c r="U49" s="3"/>
      <c r="V49" s="3"/>
      <c r="W49" s="3"/>
      <c r="X49" s="3"/>
      <c r="Y49" s="3"/>
      <c r="Z49" s="3"/>
      <c r="AA49" s="3"/>
      <c r="AB49" s="2"/>
      <c r="AC49" s="3"/>
      <c r="AD49" s="3"/>
      <c r="AE49" s="3"/>
      <c r="AF49" s="3"/>
    </row>
    <row r="50" spans="14:32" x14ac:dyDescent="0.25">
      <c r="N50" s="3"/>
      <c r="O50" s="3"/>
      <c r="P50" s="3"/>
      <c r="Q50" s="3"/>
      <c r="R50" s="3"/>
      <c r="S50" s="2"/>
      <c r="T50" s="3"/>
      <c r="U50" s="3"/>
      <c r="V50" s="3"/>
      <c r="W50" s="3"/>
      <c r="X50" s="3"/>
      <c r="Y50" s="3"/>
      <c r="Z50" s="3"/>
      <c r="AA50" s="3"/>
      <c r="AB50" s="2"/>
      <c r="AC50" s="3"/>
      <c r="AD50" s="3"/>
      <c r="AE50" s="3"/>
      <c r="AF50" s="3"/>
    </row>
    <row r="51" spans="14:32" x14ac:dyDescent="0.25">
      <c r="N51" s="3"/>
      <c r="O51" s="3"/>
      <c r="P51" s="3"/>
      <c r="Q51" s="3"/>
      <c r="R51" s="3"/>
      <c r="S51" s="2"/>
      <c r="T51" s="3"/>
      <c r="U51" s="3"/>
      <c r="V51" s="3"/>
      <c r="W51" s="3"/>
      <c r="X51" s="3"/>
      <c r="Y51" s="3"/>
      <c r="Z51" s="3"/>
      <c r="AA51" s="3"/>
      <c r="AB51" s="2"/>
      <c r="AC51" s="3"/>
      <c r="AD51" s="3"/>
      <c r="AE51" s="3"/>
      <c r="AF51" s="3"/>
    </row>
    <row r="52" spans="14:32" x14ac:dyDescent="0.25">
      <c r="N52" s="3"/>
      <c r="O52" s="3"/>
      <c r="P52" s="3"/>
      <c r="Q52" s="3"/>
      <c r="R52" s="3"/>
      <c r="S52" s="2"/>
      <c r="T52" s="3"/>
      <c r="U52" s="3"/>
      <c r="V52" s="3"/>
      <c r="W52" s="3"/>
      <c r="X52" s="3"/>
      <c r="Y52" s="3"/>
      <c r="Z52" s="3"/>
      <c r="AA52" s="3"/>
      <c r="AB52" s="2"/>
      <c r="AC52" s="3"/>
      <c r="AD52" s="3"/>
      <c r="AE52" s="3"/>
      <c r="AF52" s="3"/>
    </row>
    <row r="53" spans="14:32" x14ac:dyDescent="0.25">
      <c r="N53" s="3"/>
      <c r="O53" s="3"/>
      <c r="P53" s="3"/>
      <c r="Q53" s="3"/>
      <c r="R53" s="3"/>
      <c r="S53" s="2"/>
      <c r="T53" s="3"/>
      <c r="U53" s="3"/>
      <c r="V53" s="3"/>
      <c r="W53" s="3"/>
      <c r="X53" s="3"/>
      <c r="Y53" s="3"/>
      <c r="Z53" s="3"/>
      <c r="AA53" s="3"/>
      <c r="AB53" s="2"/>
      <c r="AC53" s="3"/>
      <c r="AD53" s="3"/>
      <c r="AE53" s="3"/>
      <c r="AF53" s="3"/>
    </row>
    <row r="54" spans="14:32" x14ac:dyDescent="0.25">
      <c r="N54" s="3"/>
      <c r="O54" s="3"/>
      <c r="P54" s="3"/>
      <c r="Q54" s="3"/>
      <c r="R54" s="3"/>
      <c r="S54" s="2"/>
      <c r="T54" s="3"/>
      <c r="U54" s="3"/>
      <c r="V54" s="3"/>
      <c r="W54" s="3"/>
      <c r="X54" s="3"/>
      <c r="Y54" s="3"/>
      <c r="Z54" s="3"/>
      <c r="AA54" s="3"/>
      <c r="AB54" s="2"/>
      <c r="AC54" s="3"/>
      <c r="AD54" s="3"/>
      <c r="AE54" s="3"/>
      <c r="AF54" s="3"/>
    </row>
    <row r="55" spans="14:32" x14ac:dyDescent="0.25">
      <c r="N55" s="3"/>
      <c r="O55" s="3"/>
      <c r="P55" s="3"/>
      <c r="Q55" s="3"/>
      <c r="R55" s="3"/>
      <c r="S55" s="2"/>
      <c r="T55" s="3"/>
      <c r="U55" s="3"/>
      <c r="V55" s="3"/>
      <c r="W55" s="3"/>
      <c r="X55" s="3"/>
      <c r="Y55" s="3"/>
      <c r="Z55" s="3"/>
      <c r="AA55" s="3"/>
      <c r="AB55" s="2"/>
      <c r="AC55" s="3"/>
      <c r="AD55" s="3"/>
      <c r="AE55" s="3"/>
      <c r="AF55" s="3"/>
    </row>
    <row r="56" spans="14:32" x14ac:dyDescent="0.25">
      <c r="N56" s="3"/>
      <c r="O56" s="3"/>
      <c r="P56" s="3"/>
      <c r="Q56" s="3"/>
      <c r="R56" s="3"/>
      <c r="S56" s="2"/>
      <c r="T56" s="3"/>
      <c r="U56" s="3"/>
      <c r="V56" s="3"/>
      <c r="W56" s="3"/>
      <c r="X56" s="3"/>
      <c r="Y56" s="3"/>
      <c r="Z56" s="3"/>
      <c r="AA56" s="3"/>
      <c r="AB56" s="2"/>
      <c r="AC56" s="3"/>
      <c r="AD56" s="3"/>
      <c r="AE56" s="3"/>
      <c r="AF56" s="3"/>
    </row>
    <row r="57" spans="14:32" x14ac:dyDescent="0.25">
      <c r="N57" s="3"/>
      <c r="O57" s="3"/>
      <c r="P57" s="3"/>
      <c r="Q57" s="3"/>
      <c r="R57" s="3"/>
      <c r="S57" s="2"/>
      <c r="T57" s="3"/>
      <c r="U57" s="3"/>
      <c r="V57" s="3"/>
      <c r="W57" s="3"/>
      <c r="X57" s="3"/>
      <c r="Y57" s="3"/>
      <c r="Z57" s="3"/>
      <c r="AA57" s="3"/>
      <c r="AB57" s="2"/>
      <c r="AC57" s="3"/>
      <c r="AD57" s="3"/>
      <c r="AE57" s="3"/>
      <c r="AF57" s="3"/>
    </row>
    <row r="58" spans="14:32" x14ac:dyDescent="0.25">
      <c r="N58" s="3"/>
      <c r="O58" s="3"/>
      <c r="P58" s="3"/>
      <c r="Q58" s="3"/>
      <c r="R58" s="3"/>
      <c r="S58" s="2"/>
      <c r="T58" s="3"/>
      <c r="U58" s="3"/>
      <c r="V58" s="3"/>
      <c r="W58" s="3"/>
      <c r="X58" s="3"/>
      <c r="Y58" s="3"/>
      <c r="Z58" s="3"/>
      <c r="AA58" s="3"/>
      <c r="AB58" s="2"/>
      <c r="AC58" s="3"/>
      <c r="AD58" s="3"/>
      <c r="AE58" s="3"/>
      <c r="AF58" s="3"/>
    </row>
    <row r="59" spans="14:32" x14ac:dyDescent="0.25">
      <c r="N59" s="3"/>
      <c r="O59" s="3"/>
      <c r="P59" s="3"/>
      <c r="Q59" s="3"/>
      <c r="R59" s="3"/>
      <c r="S59" s="2"/>
      <c r="T59" s="3"/>
      <c r="U59" s="3"/>
      <c r="V59" s="3"/>
      <c r="W59" s="3"/>
      <c r="X59" s="3"/>
      <c r="Y59" s="3"/>
      <c r="Z59" s="3"/>
      <c r="AA59" s="3"/>
      <c r="AB59" s="2"/>
      <c r="AC59" s="3"/>
      <c r="AD59" s="3"/>
      <c r="AE59" s="3"/>
      <c r="AF59" s="3"/>
    </row>
    <row r="60" spans="14:32" x14ac:dyDescent="0.25"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spans="14:32" x14ac:dyDescent="0.25"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</row>
  </sheetData>
  <sortState xmlns:xlrd2="http://schemas.microsoft.com/office/spreadsheetml/2017/richdata2" ref="A1:BM47">
    <sortCondition ref="A1:A4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021612 Trace</vt:lpstr>
    </vt:vector>
  </TitlesOfParts>
  <Company>UWEC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Jill W. Ferguson</dc:creator>
  <cp:lastModifiedBy>van Straaten, Bram EMPR:EX</cp:lastModifiedBy>
  <dcterms:created xsi:type="dcterms:W3CDTF">2012-02-16T23:21:42Z</dcterms:created>
  <dcterms:modified xsi:type="dcterms:W3CDTF">2022-04-05T19:34:29Z</dcterms:modified>
</cp:coreProperties>
</file>